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união sindicato janeiro 2016\reunião sindicato janeiro 2016\"/>
    </mc:Choice>
  </mc:AlternateContent>
  <bookViews>
    <workbookView xWindow="0" yWindow="0" windowWidth="20730" windowHeight="11760" activeTab="1"/>
  </bookViews>
  <sheets>
    <sheet name="Plan1" sheetId="1" r:id="rId1"/>
    <sheet name="Plan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2" l="1"/>
  <c r="C46" i="2" s="1"/>
  <c r="C66" i="2"/>
  <c r="C68" i="2" s="1"/>
  <c r="C47" i="2" l="1"/>
  <c r="C67" i="2"/>
  <c r="C73" i="2" s="1"/>
  <c r="C74" i="2"/>
  <c r="C72" i="2"/>
  <c r="C27" i="2"/>
  <c r="C29" i="2" s="1"/>
  <c r="C31" i="2" s="1"/>
  <c r="C9" i="2"/>
  <c r="C11" i="2" s="1"/>
  <c r="C32" i="2" l="1"/>
  <c r="C33" i="2" s="1"/>
  <c r="C28" i="2"/>
  <c r="C53" i="2"/>
  <c r="C51" i="2"/>
  <c r="C52" i="2"/>
  <c r="C75" i="2"/>
  <c r="C76" i="2"/>
  <c r="C10" i="2"/>
  <c r="C14" i="2" s="1"/>
  <c r="C15" i="2" s="1"/>
  <c r="C34" i="2"/>
  <c r="E29" i="1"/>
  <c r="K29" i="1" s="1"/>
  <c r="E28" i="1"/>
  <c r="K28" i="1" s="1"/>
  <c r="E27" i="1"/>
  <c r="K27" i="1" s="1"/>
  <c r="E9" i="1"/>
  <c r="E8" i="1"/>
  <c r="E7" i="1"/>
  <c r="C55" i="2" l="1"/>
  <c r="C54" i="2"/>
  <c r="C16" i="2"/>
  <c r="I29" i="1"/>
  <c r="D29" i="1"/>
  <c r="D28" i="1"/>
  <c r="D27" i="1"/>
  <c r="G9" i="1"/>
  <c r="D9" i="1"/>
  <c r="G8" i="1"/>
  <c r="D8" i="1"/>
  <c r="G7" i="1"/>
  <c r="D7" i="1"/>
  <c r="H9" i="1" l="1"/>
  <c r="I9" i="1" s="1"/>
  <c r="H8" i="1"/>
  <c r="H7" i="1"/>
  <c r="I28" i="1"/>
  <c r="J27" i="1"/>
  <c r="J28" i="1"/>
  <c r="J29" i="1"/>
  <c r="I27" i="1"/>
  <c r="J9" i="1" l="1"/>
  <c r="M29" i="1"/>
  <c r="L29" i="1"/>
  <c r="L28" i="1"/>
  <c r="M28" i="1"/>
  <c r="I8" i="1"/>
  <c r="J8" i="1"/>
  <c r="I7" i="1"/>
  <c r="J7" i="1"/>
  <c r="L27" i="1"/>
  <c r="M27" i="1"/>
</calcChain>
</file>

<file path=xl/comments1.xml><?xml version="1.0" encoding="utf-8"?>
<comments xmlns="http://schemas.openxmlformats.org/spreadsheetml/2006/main">
  <authors>
    <author>Maria Cristina Rezende dos Santos</author>
  </authors>
  <commentList>
    <comment ref="A45" authorId="0" shapeId="0">
      <text>
        <r>
          <rPr>
            <b/>
            <sz val="9"/>
            <color indexed="81"/>
            <rFont val="Segoe UI"/>
            <family val="2"/>
          </rPr>
          <t>Maria Cristina Rezende dos Santos: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<sst xmlns="http://schemas.openxmlformats.org/spreadsheetml/2006/main" count="243" uniqueCount="116">
  <si>
    <t>CÁLCULO POR DENTRO - DESTINATÁRIO NÃO CONTRIBUINTE</t>
  </si>
  <si>
    <t>OPERAÇÃO SEM FUNDO DE COMBATE A POBREZA (FCP)</t>
  </si>
  <si>
    <t>Valor Mercadoria     SEM ICMS</t>
  </si>
  <si>
    <t>Alíquota Interestadual</t>
  </si>
  <si>
    <t>BASE CÁLCULO ICMS Interestadual</t>
  </si>
  <si>
    <t>ICMS  Origem (Interestadual)</t>
  </si>
  <si>
    <t>BASE CÁLCULO ICMS UF Destino</t>
  </si>
  <si>
    <t>Alíquota Interna UF Destino</t>
  </si>
  <si>
    <t>ICMS Total c/ Alíq. UF Destino</t>
  </si>
  <si>
    <t>ICMS DIFAL Destino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</si>
  <si>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</si>
  <si>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</si>
  <si>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</si>
  <si>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</si>
  <si>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</si>
  <si>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</si>
  <si>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</si>
  <si>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</si>
  <si>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</si>
  <si>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</si>
  <si>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 xml:space="preserve">CÁLCULOS: </t>
  </si>
  <si>
    <t>D = B X C</t>
  </si>
  <si>
    <t>G = E X F</t>
  </si>
  <si>
    <t>H = G - D</t>
  </si>
  <si>
    <t>I = H x 40%</t>
  </si>
  <si>
    <t>J = H x 60%</t>
  </si>
  <si>
    <t>VALOR A PAGAR  UF MINAS GERAIS = D + J</t>
  </si>
  <si>
    <t>OPERAÇÃO COM FUNDO DE COMBATE A POBREZA (FCP)</t>
  </si>
  <si>
    <t>Valor Mercadoria   SEM ICMS</t>
  </si>
  <si>
    <t>BASE CÁCULO ICMS     UF Destino</t>
  </si>
  <si>
    <t>Alíquota sem FCP</t>
  </si>
  <si>
    <t>% Adicional FCP</t>
  </si>
  <si>
    <t>FCP para  UF DESTINO 2%</t>
  </si>
  <si>
    <t>K</t>
  </si>
  <si>
    <t>L</t>
  </si>
  <si>
    <t>M</t>
  </si>
  <si>
    <t>C = A / 0,81%  (100-19=0,81), onde 19 representa aliquiota interna UF destino</t>
  </si>
  <si>
    <t>I = E X F</t>
  </si>
  <si>
    <t>J = (E x G) - D</t>
  </si>
  <si>
    <t>K = E x H</t>
  </si>
  <si>
    <t>L = J x 40%</t>
  </si>
  <si>
    <t>M = J x 60%</t>
  </si>
  <si>
    <t>VALOR A PAGAR  UF MINAS GERAIS = D + M</t>
  </si>
  <si>
    <t>OBSERVAÇÕES:</t>
  </si>
  <si>
    <t>aliquota interestadual a ser aplicada (coluna B)</t>
  </si>
  <si>
    <t>aliquota interna da UF destino (coluna F)</t>
  </si>
  <si>
    <t>aliquota Fundo de combate a Pobreza (FCP) da UF destino</t>
  </si>
  <si>
    <t>DIFAL = DIFERENCIAL DE ALIQUOTA</t>
  </si>
  <si>
    <t>COLUNA B:</t>
  </si>
  <si>
    <t>Alíquota interestadual das UF envolvidas:</t>
  </si>
  <si>
    <t>- 4% alíquota interestadual para produtos importados;</t>
  </si>
  <si>
    <t>- 7% para os Estados de origem do Sul e Sudeste (exceto ES), destinado para os Estados do Norte, Nordeste, Centro-Oeste e Espírito Santo;</t>
  </si>
  <si>
    <t>- 12% para os demais casos</t>
  </si>
  <si>
    <t>Percentual de ICMS Interestadual para a UF de destino:</t>
  </si>
  <si>
    <t>- 40% em 2016;</t>
  </si>
  <si>
    <t>- 60% em 2017;</t>
  </si>
  <si>
    <t>- 80% em 2018;</t>
  </si>
  <si>
    <t>- 100% a partir de 2019.</t>
  </si>
  <si>
    <t>COLUNA:  I planilha 1 e L planilha 2:</t>
  </si>
  <si>
    <t>C = A / 0,83%  (100-17=0,83), onde 17 representa aliquota interna UF destino</t>
  </si>
  <si>
    <t>Os valores acima são exemplificativos. Sendo assim, o analista deve obervar para cálculo do imposto:</t>
  </si>
  <si>
    <t>valor informado pelo requerente como base de cálculo do ICMS (correspondente a coluna C)</t>
  </si>
  <si>
    <t xml:space="preserve">ICMS DIFAL para UF Destinatário </t>
  </si>
  <si>
    <t>ICMS DIFAL para UF  Remetente</t>
  </si>
  <si>
    <t>ICMS DIFAL para UF Destinatário</t>
  </si>
  <si>
    <t>0 - tributada integralmente</t>
  </si>
  <si>
    <t>aliquota interestadual 7%</t>
  </si>
  <si>
    <t>aliquota interna destino 17%</t>
  </si>
  <si>
    <t>produto sem FCP</t>
  </si>
  <si>
    <t>base de cálculo ICMS interestadual R$ 100,00</t>
  </si>
  <si>
    <t>Campos da análise do requerimento:</t>
  </si>
  <si>
    <t>Exemplo de preenchimento dos campos de análise da NFA:</t>
  </si>
  <si>
    <t>operação tributada integralmente</t>
  </si>
  <si>
    <t>esse campo deve ser preenchido com aliquota 4%, 7% ou 12% conforme destinatário da nfa.</t>
  </si>
  <si>
    <t>Nesse exemplo o SIARE emitirá automaticamente o DAE de R$ 7,00 e o analista deverá emitir o DAE de R$ 6,00 correspondnete a coluna "valor ICMS interestadual UF do Remetente".</t>
  </si>
  <si>
    <t>o campo "Perc. Partilha ICMS Interestadual" está desabilitado, já preenchido com 40%</t>
  </si>
  <si>
    <t>o campo "Valor ICMS FCP da UF de Destino" está desabilitado. O sistema calcula automaticamente</t>
  </si>
  <si>
    <t>EXEMPLOS DE CÁLCULO</t>
  </si>
  <si>
    <t>Consumidor Final no Estado de Minas</t>
  </si>
  <si>
    <t>Valor Mercadoria sem ICMS</t>
  </si>
  <si>
    <t>Aliq. Interestadual</t>
  </si>
  <si>
    <t>Multiplicador</t>
  </si>
  <si>
    <t>BC ICMS Interestadual</t>
  </si>
  <si>
    <t>BC ICMS UF Destino</t>
  </si>
  <si>
    <t>Aliquota Interna UF Destino</t>
  </si>
  <si>
    <t>DIFAL UF DESTINO</t>
  </si>
  <si>
    <t>DIFAL UF REMETENTE</t>
  </si>
  <si>
    <t>ICMS Origem/Aliquota Interestadual</t>
  </si>
  <si>
    <t>ICMS Total com Aliq UF Destino</t>
  </si>
  <si>
    <t xml:space="preserve"> =A/C</t>
  </si>
  <si>
    <t xml:space="preserve"> =D</t>
  </si>
  <si>
    <t>Sem Redução de BC e Sem FEM</t>
  </si>
  <si>
    <t xml:space="preserve"> =FxG</t>
  </si>
  <si>
    <t xml:space="preserve"> =H-E</t>
  </si>
  <si>
    <t>40% de I</t>
  </si>
  <si>
    <t>60% de I</t>
  </si>
  <si>
    <t>Consumidor Final no Em outro Estado</t>
  </si>
  <si>
    <t>Contribuinte Estado de Mina</t>
  </si>
  <si>
    <t>ICMS DIFAL</t>
  </si>
  <si>
    <t>Contribuinte Estado de Minas</t>
  </si>
  <si>
    <t>Sem Redução de BC e com FEM</t>
  </si>
  <si>
    <t>Aliquota Interna UF Destino com FEM</t>
  </si>
  <si>
    <t>Aliquota Interna UF Destino sem FEM</t>
  </si>
  <si>
    <t>Adiconal FEM</t>
  </si>
  <si>
    <t>N</t>
  </si>
  <si>
    <t>FEM DESTINO</t>
  </si>
  <si>
    <t xml:space="preserve"> = DxB</t>
  </si>
  <si>
    <t xml:space="preserve"> = BXD</t>
  </si>
  <si>
    <t xml:space="preserve"> = (F x H) - E</t>
  </si>
  <si>
    <t xml:space="preserve"> = FxI</t>
  </si>
  <si>
    <t>40% de k</t>
  </si>
  <si>
    <t>60% de K</t>
  </si>
  <si>
    <t>Sem Redução de BC e Com FEM</t>
  </si>
  <si>
    <t>EXEMPLOS DE CÁLCULO 1</t>
  </si>
  <si>
    <t>Contribuinte Fora do Estado</t>
  </si>
  <si>
    <t>Consumidor Final no outro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</si>
</sst>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right" vertical="center"/>
    </xf>
    <xf numFmtId="44" fontId="5" fillId="0" borderId="1" xfId="1" applyFont="1" applyFill="1" applyBorder="1" applyAlignment="1">
      <alignment horizontal="left" vertical="center"/>
    </xf>
    <xf numFmtId="44" fontId="5" fillId="0" borderId="0" xfId="1" applyFont="1" applyBorder="1" applyAlignment="1">
      <alignment horizontal="left" vertical="center"/>
    </xf>
    <xf numFmtId="9" fontId="5" fillId="0" borderId="0" xfId="0" applyNumberFormat="1" applyFont="1" applyBorder="1" applyAlignment="1">
      <alignment horizontal="right" vertical="center"/>
    </xf>
    <xf numFmtId="44" fontId="5" fillId="0" borderId="0" xfId="1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4" fontId="0" fillId="0" borderId="1" xfId="1" applyFont="1" applyBorder="1"/>
    <xf numFmtId="44" fontId="4" fillId="0" borderId="0" xfId="1" applyFont="1" applyBorder="1" applyAlignment="1">
      <alignment horizontal="left" vertical="center"/>
    </xf>
    <xf numFmtId="0" fontId="8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44" fontId="5" fillId="0" borderId="0" xfId="1" applyFont="1" applyBorder="1" applyAlignment="1">
      <alignment horizontal="left" vertical="center"/>
    </xf>
    <xf numFmtId="44" fontId="4" fillId="2" borderId="1" xfId="1" applyFont="1" applyFill="1" applyBorder="1" applyAlignment="1" applyProtection="1">
      <alignment horizontal="left" vertical="center"/>
      <protection locked="0"/>
    </xf>
    <xf numFmtId="9" fontId="4" fillId="0" borderId="1" xfId="0" applyNumberFormat="1" applyFont="1" applyBorder="1" applyAlignment="1" applyProtection="1">
      <alignment horizontal="right" vertical="center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0" fontId="4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43" fontId="0" fillId="0" borderId="0" xfId="2" applyFont="1"/>
    <xf numFmtId="9" fontId="0" fillId="0" borderId="0" xfId="3" applyFont="1"/>
    <xf numFmtId="0" fontId="0" fillId="0" borderId="0" xfId="0" applyAlignment="1">
      <alignment horizontal="left"/>
    </xf>
    <xf numFmtId="44" fontId="5" fillId="2" borderId="0" xfId="1" applyFont="1" applyFill="1" applyBorder="1" applyAlignment="1">
      <alignment horizontal="left" vertical="center"/>
    </xf>
    <xf numFmtId="44" fontId="5" fillId="0" borderId="0" xfId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73</xdr:row>
      <xdr:rowOff>95250</xdr:rowOff>
    </xdr:from>
    <xdr:to>
      <xdr:col>0</xdr:col>
      <xdr:colOff>1171574</xdr:colOff>
      <xdr:row>77</xdr:row>
      <xdr:rowOff>178644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3049250"/>
          <a:ext cx="981075" cy="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3</xdr:col>
      <xdr:colOff>219075</xdr:colOff>
      <xdr:row>84</xdr:row>
      <xdr:rowOff>57150</xdr:rowOff>
    </xdr:to>
    <xdr:pic>
      <xdr:nvPicPr>
        <xdr:cNvPr id="9" name="Imagem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97225"/>
          <a:ext cx="3762375" cy="10096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323850</xdr:colOff>
      <xdr:row>84</xdr:row>
      <xdr:rowOff>66675</xdr:rowOff>
    </xdr:from>
    <xdr:to>
      <xdr:col>0</xdr:col>
      <xdr:colOff>1085850</xdr:colOff>
      <xdr:row>87</xdr:row>
      <xdr:rowOff>28575</xdr:rowOff>
    </xdr:to>
    <xdr:cxnSp macro="">
      <xdr:nvCxnSpPr>
        <xdr:cNvPr id="4" name="Conector de seta reta 3"/>
        <xdr:cNvCxnSpPr/>
      </xdr:nvCxnSpPr>
      <xdr:spPr>
        <a:xfrm>
          <a:off x="323850" y="16916400"/>
          <a:ext cx="762000" cy="533400"/>
        </a:xfrm>
        <a:prstGeom prst="straightConnector1">
          <a:avLst/>
        </a:prstGeom>
        <a:ln w="31750" cmpd="sng">
          <a:solidFill>
            <a:srgbClr val="FF000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314326</xdr:colOff>
      <xdr:row>83</xdr:row>
      <xdr:rowOff>133350</xdr:rowOff>
    </xdr:from>
    <xdr:to>
      <xdr:col>6</xdr:col>
      <xdr:colOff>390525</xdr:colOff>
      <xdr:row>87</xdr:row>
      <xdr:rowOff>180975</xdr:rowOff>
    </xdr:to>
    <xdr:cxnSp macro="">
      <xdr:nvCxnSpPr>
        <xdr:cNvPr id="6" name="Conector de seta reta 5"/>
        <xdr:cNvCxnSpPr/>
      </xdr:nvCxnSpPr>
      <xdr:spPr>
        <a:xfrm flipH="1">
          <a:off x="7400926" y="16792575"/>
          <a:ext cx="76199" cy="809625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200025</xdr:colOff>
      <xdr:row>79</xdr:row>
      <xdr:rowOff>19050</xdr:rowOff>
    </xdr:from>
    <xdr:to>
      <xdr:col>7</xdr:col>
      <xdr:colOff>876300</xdr:colOff>
      <xdr:row>83</xdr:row>
      <xdr:rowOff>33655</xdr:rowOff>
    </xdr:to>
    <xdr:pic>
      <xdr:nvPicPr>
        <xdr:cNvPr id="10" name="Imagem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5916275"/>
          <a:ext cx="5400675" cy="7766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1"/>
  <sheetViews>
    <sheetView topLeftCell="D22" workbookViewId="0">
      <selection activeCell="J29" sqref="J29"/>
    </sheetView>
  </sheetViews>
  <sheetFormatPr defaultColWidth="15.140625" defaultRowHeight="15" x14ac:dyDescent="0.25"/>
  <cols>
    <col min="1" max="13" width="17.7109375" customWidth="1"/>
  </cols>
  <sheetData>
    <row r="1" spans="1:10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7"/>
      <c r="B3" s="37"/>
      <c r="C3" s="37"/>
      <c r="D3" s="37"/>
      <c r="E3" s="37"/>
      <c r="F3" s="37"/>
      <c r="G3" s="37"/>
      <c r="H3" s="37"/>
    </row>
    <row r="4" spans="1:10" ht="45" x14ac:dyDescent="0.25">
      <c r="A4" s="1" t="s">
        <v>2</v>
      </c>
      <c r="B4" s="1" t="s">
        <v>3</v>
      </c>
      <c r="C4" s="4" t="s">
        <v>4</v>
      </c>
      <c r="D4" s="1" t="s">
        <v>5</v>
      </c>
      <c r="E4" s="1" t="s">
        <v>6</v>
      </c>
      <c r="F4" s="1" t="s">
        <v>7</v>
      </c>
      <c r="G4" s="2" t="s">
        <v>8</v>
      </c>
      <c r="H4" s="1" t="s">
        <v>9</v>
      </c>
      <c r="I4" s="1" t="s">
        <v>62</v>
      </c>
      <c r="J4" s="1" t="s">
        <v>63</v>
      </c>
    </row>
    <row r="5" spans="1:10" x14ac:dyDescent="0.25">
      <c r="A5" s="1"/>
      <c r="B5" s="1"/>
      <c r="C5" s="4"/>
      <c r="D5" s="1"/>
      <c r="E5" s="1"/>
      <c r="F5" s="1"/>
      <c r="G5" s="2"/>
      <c r="H5" s="1"/>
      <c r="I5" s="23">
        <v>0.4</v>
      </c>
      <c r="J5" s="23">
        <v>0.6</v>
      </c>
    </row>
    <row r="6" spans="1:10" x14ac:dyDescent="0.25">
      <c r="A6" s="3" t="s">
        <v>10</v>
      </c>
      <c r="B6" s="3" t="s">
        <v>11</v>
      </c>
      <c r="C6" s="4" t="s">
        <v>12</v>
      </c>
      <c r="D6" s="3" t="s">
        <v>13</v>
      </c>
      <c r="E6" s="3" t="s">
        <v>14</v>
      </c>
      <c r="F6" s="3" t="s">
        <v>15</v>
      </c>
      <c r="G6" s="5" t="s">
        <v>16</v>
      </c>
      <c r="H6" s="3" t="s">
        <v>17</v>
      </c>
      <c r="I6" s="3" t="s">
        <v>18</v>
      </c>
      <c r="J6" s="3" t="s">
        <v>19</v>
      </c>
    </row>
    <row r="7" spans="1:10" x14ac:dyDescent="0.25">
      <c r="A7" s="6">
        <v>83</v>
      </c>
      <c r="B7" s="7">
        <v>0.04</v>
      </c>
      <c r="C7" s="21">
        <v>100</v>
      </c>
      <c r="D7" s="6">
        <f>C7*B7</f>
        <v>4</v>
      </c>
      <c r="E7" s="6">
        <f>C7</f>
        <v>100</v>
      </c>
      <c r="F7" s="22">
        <v>0.17</v>
      </c>
      <c r="G7" s="8">
        <f>E7*F7</f>
        <v>17</v>
      </c>
      <c r="H7" s="6">
        <f>G7-D7</f>
        <v>13</v>
      </c>
      <c r="I7" s="6">
        <f>(H7*I5)</f>
        <v>5.2</v>
      </c>
      <c r="J7" s="6">
        <f>H7*J5</f>
        <v>7.8</v>
      </c>
    </row>
    <row r="8" spans="1:10" x14ac:dyDescent="0.25">
      <c r="A8" s="6">
        <v>83</v>
      </c>
      <c r="B8" s="7">
        <v>7.0000000000000007E-2</v>
      </c>
      <c r="C8" s="21">
        <v>100</v>
      </c>
      <c r="D8" s="6">
        <f>C8*B8</f>
        <v>7.0000000000000009</v>
      </c>
      <c r="E8" s="6">
        <f>C8</f>
        <v>100</v>
      </c>
      <c r="F8" s="22">
        <v>0.17</v>
      </c>
      <c r="G8" s="8">
        <f>E8*F8</f>
        <v>17</v>
      </c>
      <c r="H8" s="6">
        <f>G8-D8</f>
        <v>10</v>
      </c>
      <c r="I8" s="6">
        <f>(H8*I5)</f>
        <v>4</v>
      </c>
      <c r="J8" s="6">
        <f>H8*J5</f>
        <v>6</v>
      </c>
    </row>
    <row r="9" spans="1:10" x14ac:dyDescent="0.25">
      <c r="A9" s="6">
        <v>83</v>
      </c>
      <c r="B9" s="7">
        <v>0.12</v>
      </c>
      <c r="C9" s="21">
        <v>100</v>
      </c>
      <c r="D9" s="6">
        <f>C9*B9</f>
        <v>12</v>
      </c>
      <c r="E9" s="6">
        <f>C9</f>
        <v>100</v>
      </c>
      <c r="F9" s="22">
        <v>0.17</v>
      </c>
      <c r="G9" s="8">
        <f>E9*F9</f>
        <v>17</v>
      </c>
      <c r="H9" s="6">
        <f>G9-D9</f>
        <v>5</v>
      </c>
      <c r="I9" s="6">
        <f>(H9*I5)</f>
        <v>2</v>
      </c>
      <c r="J9" s="6">
        <f>H9*J5</f>
        <v>3</v>
      </c>
    </row>
    <row r="10" spans="1:10" x14ac:dyDescent="0.25">
      <c r="A10" s="9"/>
      <c r="B10" s="10"/>
      <c r="C10" s="11"/>
      <c r="D10" s="20"/>
      <c r="E10" s="9"/>
      <c r="F10" s="10"/>
      <c r="G10" s="11"/>
      <c r="H10" s="9"/>
      <c r="I10" s="9"/>
      <c r="J10" s="9"/>
    </row>
    <row r="11" spans="1:10" x14ac:dyDescent="0.25">
      <c r="A11" s="12" t="s">
        <v>20</v>
      </c>
      <c r="I11" s="9"/>
      <c r="J11" s="9"/>
    </row>
    <row r="12" spans="1:10" x14ac:dyDescent="0.25">
      <c r="A12" s="38" t="s">
        <v>59</v>
      </c>
      <c r="B12" s="38"/>
      <c r="C12" s="38"/>
      <c r="D12" s="38"/>
      <c r="E12" s="38"/>
      <c r="F12" s="38"/>
      <c r="G12" s="38"/>
      <c r="H12" s="38"/>
      <c r="I12" s="9"/>
      <c r="J12" s="9"/>
    </row>
    <row r="13" spans="1:10" x14ac:dyDescent="0.25">
      <c r="A13" s="12" t="s">
        <v>21</v>
      </c>
      <c r="I13" s="9"/>
      <c r="J13" s="9"/>
    </row>
    <row r="14" spans="1:10" x14ac:dyDescent="0.25">
      <c r="A14" s="12" t="s">
        <v>22</v>
      </c>
      <c r="B14" s="12"/>
      <c r="I14" s="9"/>
      <c r="J14" s="9"/>
    </row>
    <row r="15" spans="1:10" x14ac:dyDescent="0.25">
      <c r="A15" s="13" t="s">
        <v>23</v>
      </c>
      <c r="B15" s="12"/>
      <c r="I15" s="9"/>
      <c r="J15" s="9"/>
    </row>
    <row r="16" spans="1:10" x14ac:dyDescent="0.25">
      <c r="A16" s="13" t="s">
        <v>24</v>
      </c>
      <c r="B16" s="14"/>
      <c r="I16" s="9"/>
      <c r="J16" s="9"/>
    </row>
    <row r="17" spans="1:13" x14ac:dyDescent="0.25">
      <c r="A17" s="13" t="s">
        <v>25</v>
      </c>
      <c r="B17" s="14"/>
      <c r="I17" s="9"/>
      <c r="J17" s="9"/>
    </row>
    <row r="18" spans="1:13" x14ac:dyDescent="0.25">
      <c r="A18" s="39" t="s">
        <v>26</v>
      </c>
      <c r="B18" s="39"/>
      <c r="C18" s="39"/>
      <c r="D18" s="39"/>
      <c r="E18" s="39"/>
      <c r="F18" s="39"/>
      <c r="G18" s="39"/>
      <c r="H18" s="39"/>
      <c r="I18" s="9"/>
      <c r="J18" s="9"/>
    </row>
    <row r="19" spans="1:13" x14ac:dyDescent="0.25">
      <c r="A19" s="9"/>
      <c r="B19" s="10"/>
      <c r="C19" s="11"/>
      <c r="D19" s="9"/>
      <c r="E19" s="9"/>
      <c r="F19" s="10"/>
      <c r="G19" s="11"/>
      <c r="H19" s="9"/>
      <c r="I19" s="9"/>
      <c r="J19" s="9"/>
    </row>
    <row r="20" spans="1:13" x14ac:dyDescent="0.25">
      <c r="A20" s="9"/>
      <c r="B20" s="10"/>
      <c r="C20" s="11"/>
      <c r="D20" s="9"/>
      <c r="E20" s="9"/>
      <c r="F20" s="10"/>
      <c r="G20" s="11"/>
      <c r="H20" s="9"/>
      <c r="I20" s="9"/>
      <c r="J20" s="9"/>
    </row>
    <row r="21" spans="1:13" x14ac:dyDescent="0.25">
      <c r="A21" s="35" t="s">
        <v>0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25">
      <c r="A22" s="40" t="s">
        <v>27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</row>
    <row r="24" spans="1:13" ht="45" customHeight="1" x14ac:dyDescent="0.25">
      <c r="A24" s="1" t="s">
        <v>28</v>
      </c>
      <c r="B24" s="1" t="s">
        <v>3</v>
      </c>
      <c r="C24" s="4" t="s">
        <v>4</v>
      </c>
      <c r="D24" s="1" t="s">
        <v>5</v>
      </c>
      <c r="E24" s="1" t="s">
        <v>29</v>
      </c>
      <c r="F24" s="1" t="s">
        <v>7</v>
      </c>
      <c r="G24" s="1" t="s">
        <v>30</v>
      </c>
      <c r="H24" s="1" t="s">
        <v>31</v>
      </c>
      <c r="I24" s="2" t="s">
        <v>8</v>
      </c>
      <c r="J24" s="1" t="s">
        <v>9</v>
      </c>
      <c r="K24" s="2" t="s">
        <v>32</v>
      </c>
      <c r="L24" s="1" t="s">
        <v>64</v>
      </c>
      <c r="M24" s="1" t="s">
        <v>63</v>
      </c>
    </row>
    <row r="25" spans="1:13" ht="16.5" customHeight="1" x14ac:dyDescent="0.25">
      <c r="A25" s="1"/>
      <c r="B25" s="1"/>
      <c r="C25" s="4"/>
      <c r="D25" s="1"/>
      <c r="E25" s="1"/>
      <c r="F25" s="1"/>
      <c r="G25" s="1"/>
      <c r="H25" s="1"/>
      <c r="I25" s="2"/>
      <c r="J25" s="1"/>
      <c r="K25" s="2"/>
      <c r="L25" s="23">
        <v>0.4</v>
      </c>
      <c r="M25" s="23">
        <v>0.6</v>
      </c>
    </row>
    <row r="26" spans="1:13" x14ac:dyDescent="0.25">
      <c r="A26" s="1" t="s">
        <v>10</v>
      </c>
      <c r="B26" s="1" t="s">
        <v>11</v>
      </c>
      <c r="C26" s="4" t="s">
        <v>12</v>
      </c>
      <c r="D26" s="1" t="s">
        <v>13</v>
      </c>
      <c r="E26" s="1" t="s">
        <v>14</v>
      </c>
      <c r="F26" s="1" t="s">
        <v>15</v>
      </c>
      <c r="G26" s="1" t="s">
        <v>16</v>
      </c>
      <c r="H26" s="1" t="s">
        <v>17</v>
      </c>
      <c r="I26" s="2" t="s">
        <v>18</v>
      </c>
      <c r="J26" s="1" t="s">
        <v>19</v>
      </c>
      <c r="K26" s="2" t="s">
        <v>33</v>
      </c>
      <c r="L26" s="3" t="s">
        <v>34</v>
      </c>
      <c r="M26" s="3" t="s">
        <v>35</v>
      </c>
    </row>
    <row r="27" spans="1:13" x14ac:dyDescent="0.25">
      <c r="A27" s="6">
        <v>1000</v>
      </c>
      <c r="B27" s="7">
        <v>0.04</v>
      </c>
      <c r="C27" s="21">
        <v>1234.57</v>
      </c>
      <c r="D27" s="6">
        <f>C27*B27</f>
        <v>49.382799999999996</v>
      </c>
      <c r="E27" s="6">
        <f>C27</f>
        <v>1234.57</v>
      </c>
      <c r="F27" s="22">
        <v>0.19</v>
      </c>
      <c r="G27" s="22">
        <v>0.17</v>
      </c>
      <c r="H27" s="24">
        <v>0.02</v>
      </c>
      <c r="I27" s="8">
        <f>E27*F27</f>
        <v>234.56829999999999</v>
      </c>
      <c r="J27" s="6">
        <f>(E27*G27)-D27</f>
        <v>160.4941</v>
      </c>
      <c r="K27" s="15">
        <f>E27*H27</f>
        <v>24.691399999999998</v>
      </c>
      <c r="L27" s="6">
        <f>(J27*L25)</f>
        <v>64.197640000000007</v>
      </c>
      <c r="M27" s="6">
        <f>J27*M25</f>
        <v>96.296459999999996</v>
      </c>
    </row>
    <row r="28" spans="1:13" x14ac:dyDescent="0.25">
      <c r="A28" s="6">
        <v>1000</v>
      </c>
      <c r="B28" s="7">
        <v>7.0000000000000007E-2</v>
      </c>
      <c r="C28" s="21">
        <v>1234.57</v>
      </c>
      <c r="D28" s="6">
        <f>C28*B28</f>
        <v>86.419899999999998</v>
      </c>
      <c r="E28" s="6">
        <f>C28</f>
        <v>1234.57</v>
      </c>
      <c r="F28" s="22">
        <v>0.19</v>
      </c>
      <c r="G28" s="22">
        <v>0.17</v>
      </c>
      <c r="H28" s="24">
        <v>0.02</v>
      </c>
      <c r="I28" s="8">
        <f>E28*F28</f>
        <v>234.56829999999999</v>
      </c>
      <c r="J28" s="6">
        <f t="shared" ref="J28:J29" si="0">(E28*G28)-D28</f>
        <v>123.45700000000001</v>
      </c>
      <c r="K28" s="15">
        <f>E28*H28</f>
        <v>24.691399999999998</v>
      </c>
      <c r="L28" s="6">
        <f>(J28*L25)</f>
        <v>49.382800000000003</v>
      </c>
      <c r="M28" s="6">
        <f>J28*M25</f>
        <v>74.074200000000005</v>
      </c>
    </row>
    <row r="29" spans="1:13" x14ac:dyDescent="0.25">
      <c r="A29" s="6">
        <v>1000</v>
      </c>
      <c r="B29" s="7">
        <v>0.12</v>
      </c>
      <c r="C29" s="21">
        <v>1234.57</v>
      </c>
      <c r="D29" s="6">
        <f>C29*B29</f>
        <v>148.14839999999998</v>
      </c>
      <c r="E29" s="6">
        <f>C29</f>
        <v>1234.57</v>
      </c>
      <c r="F29" s="22">
        <v>0.19</v>
      </c>
      <c r="G29" s="22">
        <v>0.17</v>
      </c>
      <c r="H29" s="24">
        <v>0.02</v>
      </c>
      <c r="I29" s="8">
        <f>E29*F29</f>
        <v>234.56829999999999</v>
      </c>
      <c r="J29" s="6">
        <f t="shared" si="0"/>
        <v>61.728500000000025</v>
      </c>
      <c r="K29" s="15">
        <f>E29*H29</f>
        <v>24.691399999999998</v>
      </c>
      <c r="L29" s="6">
        <f>(J29*L25)</f>
        <v>24.691400000000012</v>
      </c>
      <c r="M29" s="6">
        <f>J29*M25</f>
        <v>37.037100000000017</v>
      </c>
    </row>
    <row r="31" spans="1:13" x14ac:dyDescent="0.25">
      <c r="A31" s="12" t="s">
        <v>20</v>
      </c>
    </row>
    <row r="32" spans="1:13" x14ac:dyDescent="0.25">
      <c r="A32" s="39" t="s">
        <v>36</v>
      </c>
      <c r="B32" s="39"/>
      <c r="C32" s="39"/>
      <c r="D32" s="39"/>
      <c r="E32" s="39"/>
      <c r="F32" s="39"/>
      <c r="G32" s="39"/>
      <c r="H32" s="39"/>
    </row>
    <row r="33" spans="1:8" x14ac:dyDescent="0.25">
      <c r="A33" s="12" t="s">
        <v>21</v>
      </c>
    </row>
    <row r="34" spans="1:8" x14ac:dyDescent="0.25">
      <c r="A34" s="12" t="s">
        <v>37</v>
      </c>
      <c r="B34" s="12"/>
    </row>
    <row r="35" spans="1:8" x14ac:dyDescent="0.25">
      <c r="A35" s="13" t="s">
        <v>38</v>
      </c>
      <c r="B35" s="12"/>
    </row>
    <row r="36" spans="1:8" x14ac:dyDescent="0.25">
      <c r="A36" s="13" t="s">
        <v>39</v>
      </c>
      <c r="B36" s="12"/>
    </row>
    <row r="37" spans="1:8" x14ac:dyDescent="0.25">
      <c r="A37" s="13" t="s">
        <v>40</v>
      </c>
      <c r="B37" s="12"/>
    </row>
    <row r="38" spans="1:8" x14ac:dyDescent="0.25">
      <c r="A38" s="13" t="s">
        <v>41</v>
      </c>
      <c r="B38" s="14"/>
    </row>
    <row r="39" spans="1:8" x14ac:dyDescent="0.25">
      <c r="A39" s="39" t="s">
        <v>42</v>
      </c>
      <c r="B39" s="39"/>
      <c r="C39" s="39"/>
      <c r="D39" s="39"/>
      <c r="E39" s="39"/>
      <c r="F39" s="39"/>
      <c r="G39" s="39"/>
      <c r="H39" s="39"/>
    </row>
    <row r="40" spans="1:8" x14ac:dyDescent="0.25">
      <c r="A40" s="39"/>
      <c r="B40" s="39"/>
      <c r="C40" s="39"/>
      <c r="D40" s="39"/>
      <c r="E40" s="39"/>
      <c r="F40" s="39"/>
      <c r="G40" s="39"/>
      <c r="H40" s="39"/>
    </row>
    <row r="42" spans="1:8" x14ac:dyDescent="0.25">
      <c r="A42" s="16" t="s">
        <v>43</v>
      </c>
      <c r="B42" s="10"/>
      <c r="C42" s="11"/>
      <c r="D42" s="9"/>
      <c r="E42" s="9"/>
      <c r="F42" s="10"/>
      <c r="G42" s="11"/>
      <c r="H42" s="9"/>
    </row>
    <row r="43" spans="1:8" x14ac:dyDescent="0.25">
      <c r="A43" s="16"/>
      <c r="B43" s="10"/>
      <c r="C43" s="11"/>
      <c r="D43" s="9"/>
      <c r="E43" s="9"/>
      <c r="F43" s="10"/>
      <c r="G43" s="11"/>
      <c r="H43" s="9"/>
    </row>
    <row r="44" spans="1:8" x14ac:dyDescent="0.25">
      <c r="A44" s="32" t="s">
        <v>60</v>
      </c>
      <c r="B44" s="32"/>
      <c r="C44" s="32"/>
      <c r="D44" s="32"/>
      <c r="E44" s="32"/>
      <c r="F44" s="32"/>
      <c r="G44" s="32"/>
      <c r="H44" s="32"/>
    </row>
    <row r="45" spans="1:8" x14ac:dyDescent="0.25">
      <c r="A45" s="31" t="s">
        <v>61</v>
      </c>
      <c r="B45" s="31"/>
      <c r="C45" s="31"/>
      <c r="D45" s="31"/>
      <c r="E45" s="31"/>
      <c r="F45" s="31"/>
      <c r="G45" s="31"/>
      <c r="H45" s="31"/>
    </row>
    <row r="46" spans="1:8" x14ac:dyDescent="0.25">
      <c r="A46" s="32" t="s">
        <v>44</v>
      </c>
      <c r="B46" s="32"/>
      <c r="C46" s="32"/>
      <c r="D46" s="32"/>
      <c r="E46" s="32"/>
      <c r="F46" s="32"/>
      <c r="G46" s="32"/>
      <c r="H46" s="32"/>
    </row>
    <row r="47" spans="1:8" x14ac:dyDescent="0.25">
      <c r="A47" s="32" t="s">
        <v>45</v>
      </c>
      <c r="B47" s="32"/>
      <c r="C47" s="32"/>
      <c r="D47" s="32"/>
      <c r="E47" s="32"/>
      <c r="F47" s="32"/>
      <c r="G47" s="32"/>
      <c r="H47" s="32"/>
    </row>
    <row r="48" spans="1:8" x14ac:dyDescent="0.25">
      <c r="A48" s="32" t="s">
        <v>46</v>
      </c>
      <c r="B48" s="32"/>
      <c r="C48" s="32"/>
      <c r="D48" s="32"/>
      <c r="E48" s="32"/>
      <c r="F48" s="32"/>
      <c r="G48" s="32"/>
      <c r="H48" s="32"/>
    </row>
    <row r="49" spans="1:8" x14ac:dyDescent="0.25">
      <c r="A49" s="9"/>
      <c r="B49" s="10"/>
      <c r="C49" s="11"/>
      <c r="D49" s="9"/>
      <c r="E49" s="9"/>
      <c r="F49" s="10"/>
      <c r="G49" s="11"/>
      <c r="H49" s="9"/>
    </row>
    <row r="50" spans="1:8" x14ac:dyDescent="0.25">
      <c r="A50" s="33" t="s">
        <v>47</v>
      </c>
      <c r="B50" s="33"/>
      <c r="C50" s="33"/>
      <c r="D50" s="33"/>
      <c r="E50" s="33"/>
      <c r="F50" s="33"/>
      <c r="G50" s="33"/>
      <c r="H50" s="33"/>
    </row>
    <row r="51" spans="1:8" x14ac:dyDescent="0.25">
      <c r="B51" s="17"/>
      <c r="C51" s="17"/>
      <c r="D51" s="17"/>
      <c r="E51" s="17"/>
      <c r="F51" s="17"/>
      <c r="G51" s="17"/>
      <c r="H51" s="17"/>
    </row>
    <row r="52" spans="1:8" x14ac:dyDescent="0.25">
      <c r="A52" s="18" t="s">
        <v>48</v>
      </c>
    </row>
    <row r="53" spans="1:8" x14ac:dyDescent="0.25">
      <c r="A53" s="30" t="s">
        <v>49</v>
      </c>
      <c r="B53" s="30"/>
      <c r="C53" s="30"/>
      <c r="D53" s="30"/>
      <c r="E53" s="30"/>
      <c r="F53" s="30"/>
      <c r="G53" s="30"/>
      <c r="H53" s="30"/>
    </row>
    <row r="54" spans="1:8" x14ac:dyDescent="0.25">
      <c r="A54" s="30" t="s">
        <v>50</v>
      </c>
      <c r="B54" s="30"/>
      <c r="C54" s="30"/>
      <c r="D54" s="30"/>
      <c r="E54" s="30"/>
      <c r="F54" s="30"/>
      <c r="G54" s="30"/>
      <c r="H54" s="30"/>
    </row>
    <row r="55" spans="1:8" x14ac:dyDescent="0.25">
      <c r="A55" s="30" t="s">
        <v>51</v>
      </c>
      <c r="B55" s="30"/>
      <c r="C55" s="30"/>
      <c r="D55" s="30"/>
      <c r="E55" s="30"/>
      <c r="F55" s="30"/>
      <c r="G55" s="30"/>
      <c r="H55" s="30"/>
    </row>
    <row r="56" spans="1:8" x14ac:dyDescent="0.25">
      <c r="A56" s="30" t="s">
        <v>52</v>
      </c>
      <c r="B56" s="30"/>
      <c r="C56" s="30"/>
      <c r="D56" s="30"/>
      <c r="E56" s="30"/>
      <c r="F56" s="30"/>
      <c r="G56" s="30"/>
      <c r="H56" s="30"/>
    </row>
    <row r="58" spans="1:8" x14ac:dyDescent="0.25">
      <c r="A58" s="18" t="s">
        <v>58</v>
      </c>
    </row>
    <row r="59" spans="1:8" x14ac:dyDescent="0.25">
      <c r="A59" s="30" t="s">
        <v>53</v>
      </c>
      <c r="B59" s="30"/>
      <c r="C59" s="30"/>
      <c r="D59" s="30"/>
      <c r="E59" s="30"/>
      <c r="F59" s="30"/>
      <c r="G59" s="30"/>
      <c r="H59" s="30"/>
    </row>
    <row r="60" spans="1:8" x14ac:dyDescent="0.25">
      <c r="A60" t="s">
        <v>54</v>
      </c>
    </row>
    <row r="61" spans="1:8" x14ac:dyDescent="0.25">
      <c r="A61" t="s">
        <v>55</v>
      </c>
    </row>
    <row r="62" spans="1:8" x14ac:dyDescent="0.25">
      <c r="A62" t="s">
        <v>56</v>
      </c>
    </row>
    <row r="63" spans="1:8" x14ac:dyDescent="0.25">
      <c r="A63" t="s">
        <v>57</v>
      </c>
    </row>
    <row r="66" spans="1:2" ht="15.75" x14ac:dyDescent="0.25">
      <c r="A66" s="25" t="s">
        <v>70</v>
      </c>
    </row>
    <row r="67" spans="1:2" ht="15.75" x14ac:dyDescent="0.25">
      <c r="A67" s="25" t="s">
        <v>71</v>
      </c>
    </row>
    <row r="68" spans="1:2" ht="15.75" x14ac:dyDescent="0.25">
      <c r="A68" s="25" t="s">
        <v>72</v>
      </c>
    </row>
    <row r="69" spans="1:2" ht="15.75" x14ac:dyDescent="0.25">
      <c r="A69" s="25" t="s">
        <v>66</v>
      </c>
    </row>
    <row r="70" spans="1:2" ht="15.75" x14ac:dyDescent="0.25">
      <c r="A70" s="25" t="s">
        <v>67</v>
      </c>
    </row>
    <row r="71" spans="1:2" ht="15.75" x14ac:dyDescent="0.25">
      <c r="A71" s="25" t="s">
        <v>68</v>
      </c>
    </row>
    <row r="72" spans="1:2" ht="15.75" x14ac:dyDescent="0.25">
      <c r="A72" s="25" t="s">
        <v>69</v>
      </c>
    </row>
    <row r="75" spans="1:2" x14ac:dyDescent="0.25">
      <c r="A75" s="19"/>
    </row>
    <row r="76" spans="1:2" x14ac:dyDescent="0.25">
      <c r="A76" s="19"/>
      <c r="B76" t="s">
        <v>65</v>
      </c>
    </row>
    <row r="77" spans="1:2" x14ac:dyDescent="0.25">
      <c r="A77" s="19"/>
    </row>
    <row r="79" spans="1:2" x14ac:dyDescent="0.25">
      <c r="A79" s="19"/>
    </row>
    <row r="80" spans="1:2" x14ac:dyDescent="0.25">
      <c r="A80" s="19"/>
    </row>
    <row r="88" spans="2:7" x14ac:dyDescent="0.25">
      <c r="B88" s="34" t="s">
        <v>73</v>
      </c>
      <c r="C88" s="34"/>
      <c r="D88" s="34"/>
      <c r="E88" s="34"/>
      <c r="F88" s="34"/>
      <c r="G88" s="34"/>
    </row>
    <row r="89" spans="2:7" x14ac:dyDescent="0.25">
      <c r="B89" s="18" t="s">
        <v>74</v>
      </c>
    </row>
    <row r="90" spans="2:7" x14ac:dyDescent="0.25">
      <c r="B90" s="18" t="s">
        <v>75</v>
      </c>
    </row>
    <row r="91" spans="2:7" x14ac:dyDescent="0.25">
      <c r="B91" s="18" t="s">
        <v>76</v>
      </c>
    </row>
  </sheetData>
  <sheetProtection algorithmName="SHA-512" hashValue="afdQCrQxAxzcE/Vpth8SUtQnPS6WqmhCyJfXTtfgTHKL3TL+JdQo7tp90S9NMtyqsloesi52HjlNhe+YDfJ4eA==" saltValue="dI6wiTsTAmstnuxF4PPEBg==" spinCount="100000" sheet="1" objects="1" scenarios="1"/>
  <mergeCells count="23">
    <mergeCell ref="B88:G88"/>
    <mergeCell ref="A44:H44"/>
    <mergeCell ref="A1:J1"/>
    <mergeCell ref="A2:J2"/>
    <mergeCell ref="A3:H3"/>
    <mergeCell ref="A12:H12"/>
    <mergeCell ref="A18:H18"/>
    <mergeCell ref="A21:M21"/>
    <mergeCell ref="A22:M22"/>
    <mergeCell ref="A23:J23"/>
    <mergeCell ref="A32:H32"/>
    <mergeCell ref="A39:H39"/>
    <mergeCell ref="A40:H40"/>
    <mergeCell ref="A54:H54"/>
    <mergeCell ref="A55:H55"/>
    <mergeCell ref="A56:H56"/>
    <mergeCell ref="A59:H59"/>
    <mergeCell ref="A45:H45"/>
    <mergeCell ref="A46:H46"/>
    <mergeCell ref="A47:H47"/>
    <mergeCell ref="A48:H48"/>
    <mergeCell ref="A50:H50"/>
    <mergeCell ref="A53:H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46" workbookViewId="0">
      <selection activeCell="F7" sqref="F7"/>
    </sheetView>
  </sheetViews>
  <sheetFormatPr defaultRowHeight="15" x14ac:dyDescent="0.25"/>
  <cols>
    <col min="1" max="1" width="8.28515625" customWidth="1"/>
    <col min="2" max="2" width="34.7109375" bestFit="1" customWidth="1"/>
    <col min="3" max="3" width="13.140625" style="28" customWidth="1"/>
    <col min="4" max="4" width="12.28515625" customWidth="1"/>
  </cols>
  <sheetData>
    <row r="1" spans="1:5" x14ac:dyDescent="0.25">
      <c r="B1" t="s">
        <v>113</v>
      </c>
    </row>
    <row r="2" spans="1:5" x14ac:dyDescent="0.25">
      <c r="B2" t="s">
        <v>78</v>
      </c>
    </row>
    <row r="3" spans="1:5" x14ac:dyDescent="0.25">
      <c r="B3" t="s">
        <v>114</v>
      </c>
    </row>
    <row r="4" spans="1:5" x14ac:dyDescent="0.25">
      <c r="B4" t="s">
        <v>91</v>
      </c>
    </row>
    <row r="6" spans="1:5" x14ac:dyDescent="0.25">
      <c r="A6" s="27" t="s">
        <v>10</v>
      </c>
      <c r="B6" t="s">
        <v>79</v>
      </c>
      <c r="C6" s="28">
        <v>83</v>
      </c>
    </row>
    <row r="7" spans="1:5" x14ac:dyDescent="0.25">
      <c r="A7" s="27" t="s">
        <v>11</v>
      </c>
      <c r="B7" t="s">
        <v>80</v>
      </c>
      <c r="C7" s="29">
        <v>0.12</v>
      </c>
    </row>
    <row r="8" spans="1:5" x14ac:dyDescent="0.25">
      <c r="A8" s="27" t="s">
        <v>12</v>
      </c>
      <c r="B8" t="s">
        <v>81</v>
      </c>
      <c r="C8" s="28">
        <v>0.82</v>
      </c>
    </row>
    <row r="9" spans="1:5" x14ac:dyDescent="0.25">
      <c r="A9" s="27" t="s">
        <v>13</v>
      </c>
      <c r="B9" t="s">
        <v>82</v>
      </c>
      <c r="C9" s="28">
        <f>C6/C8</f>
        <v>101.21951219512195</v>
      </c>
      <c r="D9" t="s">
        <v>89</v>
      </c>
    </row>
    <row r="10" spans="1:5" x14ac:dyDescent="0.25">
      <c r="A10" s="27" t="s">
        <v>14</v>
      </c>
      <c r="B10" t="s">
        <v>87</v>
      </c>
      <c r="C10" s="28">
        <f>C9*C7</f>
        <v>12.146341463414634</v>
      </c>
      <c r="D10" t="s">
        <v>107</v>
      </c>
    </row>
    <row r="11" spans="1:5" x14ac:dyDescent="0.25">
      <c r="A11" s="27" t="s">
        <v>15</v>
      </c>
      <c r="B11" t="s">
        <v>83</v>
      </c>
      <c r="C11" s="28">
        <f>C9</f>
        <v>101.21951219512195</v>
      </c>
      <c r="D11" t="s">
        <v>90</v>
      </c>
    </row>
    <row r="12" spans="1:5" x14ac:dyDescent="0.25">
      <c r="A12" s="27" t="s">
        <v>16</v>
      </c>
      <c r="B12" t="s">
        <v>84</v>
      </c>
      <c r="C12" s="29">
        <v>0.18</v>
      </c>
    </row>
    <row r="13" spans="1:5" x14ac:dyDescent="0.25">
      <c r="A13" s="27" t="s">
        <v>17</v>
      </c>
      <c r="B13" t="s">
        <v>88</v>
      </c>
      <c r="C13" s="28">
        <v>18</v>
      </c>
      <c r="D13" t="s">
        <v>92</v>
      </c>
    </row>
    <row r="14" spans="1:5" x14ac:dyDescent="0.25">
      <c r="A14" s="27" t="s">
        <v>18</v>
      </c>
      <c r="B14" t="s">
        <v>98</v>
      </c>
      <c r="C14" s="28">
        <f>C13-C10</f>
        <v>5.8536585365853657</v>
      </c>
      <c r="D14" t="s">
        <v>93</v>
      </c>
    </row>
    <row r="15" spans="1:5" x14ac:dyDescent="0.25">
      <c r="A15" s="27" t="s">
        <v>19</v>
      </c>
      <c r="B15" t="s">
        <v>85</v>
      </c>
      <c r="C15" s="28">
        <f>C14*D15</f>
        <v>2.3414634146341462</v>
      </c>
      <c r="D15" s="29">
        <v>0.4</v>
      </c>
      <c r="E15" t="s">
        <v>94</v>
      </c>
    </row>
    <row r="16" spans="1:5" x14ac:dyDescent="0.25">
      <c r="A16" s="27" t="s">
        <v>33</v>
      </c>
      <c r="B16" t="s">
        <v>86</v>
      </c>
      <c r="C16" s="28">
        <f>C14*D16</f>
        <v>3.5121951219512195</v>
      </c>
      <c r="D16" s="29">
        <v>0.6</v>
      </c>
      <c r="E16" t="s">
        <v>95</v>
      </c>
    </row>
    <row r="19" spans="1:4" x14ac:dyDescent="0.25">
      <c r="A19" s="41" t="s">
        <v>77</v>
      </c>
      <c r="B19" s="41"/>
      <c r="C19" s="41"/>
      <c r="D19" s="41"/>
    </row>
    <row r="20" spans="1:4" x14ac:dyDescent="0.25">
      <c r="A20" t="s">
        <v>115</v>
      </c>
    </row>
    <row r="21" spans="1:4" x14ac:dyDescent="0.25">
      <c r="A21" t="s">
        <v>99</v>
      </c>
    </row>
    <row r="22" spans="1:4" x14ac:dyDescent="0.25">
      <c r="A22" t="s">
        <v>91</v>
      </c>
    </row>
    <row r="24" spans="1:4" x14ac:dyDescent="0.25">
      <c r="A24" s="27" t="s">
        <v>10</v>
      </c>
      <c r="B24" t="s">
        <v>79</v>
      </c>
      <c r="C24" s="28">
        <v>83</v>
      </c>
    </row>
    <row r="25" spans="1:4" x14ac:dyDescent="0.25">
      <c r="A25" s="27" t="s">
        <v>11</v>
      </c>
      <c r="B25" t="s">
        <v>80</v>
      </c>
      <c r="C25" s="29">
        <v>7.0000000000000007E-2</v>
      </c>
    </row>
    <row r="26" spans="1:4" x14ac:dyDescent="0.25">
      <c r="A26" s="27" t="s">
        <v>12</v>
      </c>
      <c r="B26" t="s">
        <v>81</v>
      </c>
      <c r="C26" s="28">
        <v>0.83</v>
      </c>
    </row>
    <row r="27" spans="1:4" x14ac:dyDescent="0.25">
      <c r="A27" s="27" t="s">
        <v>13</v>
      </c>
      <c r="B27" t="s">
        <v>82</v>
      </c>
      <c r="C27" s="28">
        <f>C24/C26</f>
        <v>100</v>
      </c>
      <c r="D27" t="s">
        <v>89</v>
      </c>
    </row>
    <row r="28" spans="1:4" x14ac:dyDescent="0.25">
      <c r="A28" s="27" t="s">
        <v>14</v>
      </c>
      <c r="B28" t="s">
        <v>87</v>
      </c>
      <c r="C28" s="28">
        <f>C27*C25</f>
        <v>7.0000000000000009</v>
      </c>
      <c r="D28" t="s">
        <v>107</v>
      </c>
    </row>
    <row r="29" spans="1:4" x14ac:dyDescent="0.25">
      <c r="A29" s="27" t="s">
        <v>15</v>
      </c>
      <c r="B29" t="s">
        <v>83</v>
      </c>
      <c r="C29" s="28">
        <f>C27</f>
        <v>100</v>
      </c>
      <c r="D29" t="s">
        <v>90</v>
      </c>
    </row>
    <row r="30" spans="1:4" x14ac:dyDescent="0.25">
      <c r="A30" s="27" t="s">
        <v>16</v>
      </c>
      <c r="B30" t="s">
        <v>84</v>
      </c>
      <c r="C30" s="29">
        <v>0.17</v>
      </c>
    </row>
    <row r="31" spans="1:4" x14ac:dyDescent="0.25">
      <c r="A31" s="27" t="s">
        <v>17</v>
      </c>
      <c r="B31" t="s">
        <v>88</v>
      </c>
      <c r="C31" s="28">
        <f>C29*C30</f>
        <v>17</v>
      </c>
      <c r="D31" t="s">
        <v>92</v>
      </c>
    </row>
    <row r="32" spans="1:4" x14ac:dyDescent="0.25">
      <c r="A32" s="27" t="s">
        <v>18</v>
      </c>
      <c r="B32" t="s">
        <v>98</v>
      </c>
      <c r="C32" s="28">
        <f>C31-C28</f>
        <v>10</v>
      </c>
      <c r="D32" t="s">
        <v>93</v>
      </c>
    </row>
    <row r="33" spans="1:5" x14ac:dyDescent="0.25">
      <c r="A33" s="27" t="s">
        <v>19</v>
      </c>
      <c r="B33" t="s">
        <v>85</v>
      </c>
      <c r="C33" s="28">
        <f>C32*D33</f>
        <v>4</v>
      </c>
      <c r="D33" s="29">
        <v>0.4</v>
      </c>
      <c r="E33" t="s">
        <v>94</v>
      </c>
    </row>
    <row r="34" spans="1:5" x14ac:dyDescent="0.25">
      <c r="A34" s="27" t="s">
        <v>33</v>
      </c>
      <c r="B34" t="s">
        <v>86</v>
      </c>
      <c r="C34" s="28">
        <f>C32*D34</f>
        <v>6</v>
      </c>
      <c r="D34" s="29">
        <v>0.6</v>
      </c>
      <c r="E34" t="s">
        <v>95</v>
      </c>
    </row>
    <row r="37" spans="1:5" x14ac:dyDescent="0.25">
      <c r="B37" t="s">
        <v>77</v>
      </c>
    </row>
    <row r="38" spans="1:5" x14ac:dyDescent="0.25">
      <c r="B38" t="s">
        <v>78</v>
      </c>
    </row>
    <row r="39" spans="1:5" x14ac:dyDescent="0.25">
      <c r="B39" t="s">
        <v>97</v>
      </c>
    </row>
    <row r="40" spans="1:5" x14ac:dyDescent="0.25">
      <c r="B40" t="s">
        <v>100</v>
      </c>
    </row>
    <row r="42" spans="1:5" x14ac:dyDescent="0.25">
      <c r="A42" s="27" t="s">
        <v>10</v>
      </c>
      <c r="B42" t="s">
        <v>79</v>
      </c>
      <c r="C42" s="28">
        <v>1000</v>
      </c>
    </row>
    <row r="43" spans="1:5" x14ac:dyDescent="0.25">
      <c r="A43" s="27" t="s">
        <v>11</v>
      </c>
      <c r="B43" t="s">
        <v>80</v>
      </c>
      <c r="C43" s="29">
        <v>0.12</v>
      </c>
    </row>
    <row r="44" spans="1:5" x14ac:dyDescent="0.25">
      <c r="A44" s="27" t="s">
        <v>12</v>
      </c>
      <c r="B44" t="s">
        <v>81</v>
      </c>
      <c r="C44" s="28">
        <v>0.8</v>
      </c>
    </row>
    <row r="45" spans="1:5" x14ac:dyDescent="0.25">
      <c r="A45" s="27" t="s">
        <v>13</v>
      </c>
      <c r="B45" t="s">
        <v>82</v>
      </c>
      <c r="C45" s="28">
        <f>C42/C44</f>
        <v>1250</v>
      </c>
      <c r="D45" t="s">
        <v>89</v>
      </c>
    </row>
    <row r="46" spans="1:5" x14ac:dyDescent="0.25">
      <c r="A46" s="27" t="s">
        <v>14</v>
      </c>
      <c r="B46" t="s">
        <v>87</v>
      </c>
      <c r="C46" s="28">
        <f>C45*C43</f>
        <v>150</v>
      </c>
      <c r="D46" t="s">
        <v>106</v>
      </c>
    </row>
    <row r="47" spans="1:5" x14ac:dyDescent="0.25">
      <c r="A47" s="27" t="s">
        <v>15</v>
      </c>
      <c r="B47" t="s">
        <v>83</v>
      </c>
      <c r="C47" s="28">
        <f>C45</f>
        <v>1250</v>
      </c>
      <c r="D47" t="s">
        <v>90</v>
      </c>
    </row>
    <row r="48" spans="1:5" x14ac:dyDescent="0.25">
      <c r="A48" s="27" t="s">
        <v>16</v>
      </c>
      <c r="B48" t="s">
        <v>101</v>
      </c>
      <c r="C48" s="29">
        <v>0.2</v>
      </c>
    </row>
    <row r="49" spans="1:5" x14ac:dyDescent="0.25">
      <c r="A49" s="27" t="s">
        <v>17</v>
      </c>
      <c r="B49" t="s">
        <v>102</v>
      </c>
      <c r="C49" s="29">
        <v>0.18</v>
      </c>
    </row>
    <row r="50" spans="1:5" x14ac:dyDescent="0.25">
      <c r="A50" s="27" t="s">
        <v>18</v>
      </c>
      <c r="B50" t="s">
        <v>103</v>
      </c>
      <c r="C50" s="29">
        <v>0.02</v>
      </c>
    </row>
    <row r="51" spans="1:5" x14ac:dyDescent="0.25">
      <c r="A51" s="27" t="s">
        <v>19</v>
      </c>
      <c r="B51" t="s">
        <v>88</v>
      </c>
      <c r="C51" s="28">
        <f>C47*C48</f>
        <v>250</v>
      </c>
      <c r="D51" t="s">
        <v>92</v>
      </c>
    </row>
    <row r="52" spans="1:5" x14ac:dyDescent="0.25">
      <c r="A52" s="27" t="s">
        <v>33</v>
      </c>
      <c r="B52" t="s">
        <v>98</v>
      </c>
      <c r="C52" s="28">
        <f>(C47*C49)-C46</f>
        <v>75</v>
      </c>
      <c r="D52" s="26" t="s">
        <v>108</v>
      </c>
    </row>
    <row r="53" spans="1:5" x14ac:dyDescent="0.25">
      <c r="A53" s="27" t="s">
        <v>34</v>
      </c>
      <c r="B53" t="s">
        <v>105</v>
      </c>
      <c r="C53" s="28">
        <f>C47*C50</f>
        <v>25</v>
      </c>
      <c r="D53" t="s">
        <v>109</v>
      </c>
    </row>
    <row r="54" spans="1:5" x14ac:dyDescent="0.25">
      <c r="A54" s="27" t="s">
        <v>35</v>
      </c>
      <c r="B54" t="s">
        <v>85</v>
      </c>
      <c r="C54" s="28">
        <f>C52*D54</f>
        <v>30</v>
      </c>
      <c r="D54" s="29">
        <v>0.4</v>
      </c>
      <c r="E54" t="s">
        <v>94</v>
      </c>
    </row>
    <row r="55" spans="1:5" x14ac:dyDescent="0.25">
      <c r="A55" s="27" t="s">
        <v>104</v>
      </c>
      <c r="B55" t="s">
        <v>86</v>
      </c>
      <c r="C55" s="28">
        <f>C52*D55</f>
        <v>45</v>
      </c>
      <c r="D55" s="29">
        <v>0.6</v>
      </c>
      <c r="E55" t="s">
        <v>95</v>
      </c>
    </row>
    <row r="58" spans="1:5" x14ac:dyDescent="0.25">
      <c r="A58" t="s">
        <v>77</v>
      </c>
    </row>
    <row r="59" spans="1:5" x14ac:dyDescent="0.25">
      <c r="A59" t="s">
        <v>96</v>
      </c>
    </row>
    <row r="60" spans="1:5" x14ac:dyDescent="0.25">
      <c r="A60" t="s">
        <v>99</v>
      </c>
    </row>
    <row r="61" spans="1:5" x14ac:dyDescent="0.25">
      <c r="A61" t="s">
        <v>112</v>
      </c>
    </row>
    <row r="63" spans="1:5" x14ac:dyDescent="0.25">
      <c r="A63" s="27" t="s">
        <v>10</v>
      </c>
      <c r="B63" t="s">
        <v>79</v>
      </c>
      <c r="C63" s="28">
        <v>1000</v>
      </c>
    </row>
    <row r="64" spans="1:5" x14ac:dyDescent="0.25">
      <c r="A64" s="27" t="s">
        <v>11</v>
      </c>
      <c r="B64" t="s">
        <v>80</v>
      </c>
      <c r="C64" s="29">
        <v>7.0000000000000007E-2</v>
      </c>
    </row>
    <row r="65" spans="1:5" x14ac:dyDescent="0.25">
      <c r="A65" s="27" t="s">
        <v>12</v>
      </c>
      <c r="B65" t="s">
        <v>81</v>
      </c>
      <c r="C65" s="28">
        <v>0.81</v>
      </c>
    </row>
    <row r="66" spans="1:5" x14ac:dyDescent="0.25">
      <c r="A66" s="27" t="s">
        <v>13</v>
      </c>
      <c r="B66" t="s">
        <v>82</v>
      </c>
      <c r="C66" s="28">
        <f>C63/C65</f>
        <v>1234.5679012345679</v>
      </c>
      <c r="D66" t="s">
        <v>89</v>
      </c>
    </row>
    <row r="67" spans="1:5" x14ac:dyDescent="0.25">
      <c r="A67" s="27" t="s">
        <v>14</v>
      </c>
      <c r="B67" t="s">
        <v>87</v>
      </c>
      <c r="C67" s="28">
        <f>C66*C64</f>
        <v>86.41975308641976</v>
      </c>
      <c r="D67" t="s">
        <v>106</v>
      </c>
    </row>
    <row r="68" spans="1:5" x14ac:dyDescent="0.25">
      <c r="A68" s="27" t="s">
        <v>15</v>
      </c>
      <c r="B68" t="s">
        <v>83</v>
      </c>
      <c r="C68" s="28">
        <f>C66</f>
        <v>1234.5679012345679</v>
      </c>
      <c r="D68" t="s">
        <v>90</v>
      </c>
    </row>
    <row r="69" spans="1:5" x14ac:dyDescent="0.25">
      <c r="A69" s="27" t="s">
        <v>16</v>
      </c>
      <c r="B69" t="s">
        <v>101</v>
      </c>
      <c r="C69" s="29">
        <v>0.19</v>
      </c>
    </row>
    <row r="70" spans="1:5" x14ac:dyDescent="0.25">
      <c r="A70" s="27" t="s">
        <v>17</v>
      </c>
      <c r="B70" t="s">
        <v>102</v>
      </c>
      <c r="C70" s="29">
        <v>0.17</v>
      </c>
    </row>
    <row r="71" spans="1:5" x14ac:dyDescent="0.25">
      <c r="A71" s="27" t="s">
        <v>18</v>
      </c>
      <c r="B71" t="s">
        <v>103</v>
      </c>
      <c r="C71" s="29">
        <v>0.02</v>
      </c>
    </row>
    <row r="72" spans="1:5" x14ac:dyDescent="0.25">
      <c r="A72" s="27" t="s">
        <v>19</v>
      </c>
      <c r="B72" t="s">
        <v>88</v>
      </c>
      <c r="C72" s="28">
        <f>C68*C69</f>
        <v>234.5679012345679</v>
      </c>
      <c r="D72" t="s">
        <v>92</v>
      </c>
    </row>
    <row r="73" spans="1:5" x14ac:dyDescent="0.25">
      <c r="A73" s="27" t="s">
        <v>33</v>
      </c>
      <c r="B73" t="s">
        <v>98</v>
      </c>
      <c r="C73" s="28">
        <f>(C68*C70)-C67</f>
        <v>123.4567901234568</v>
      </c>
      <c r="D73" s="26" t="s">
        <v>108</v>
      </c>
    </row>
    <row r="74" spans="1:5" x14ac:dyDescent="0.25">
      <c r="A74" s="27" t="s">
        <v>34</v>
      </c>
      <c r="B74" t="s">
        <v>105</v>
      </c>
      <c r="C74" s="28">
        <f>C68*C71</f>
        <v>24.691358024691358</v>
      </c>
      <c r="D74" t="s">
        <v>109</v>
      </c>
    </row>
    <row r="75" spans="1:5" x14ac:dyDescent="0.25">
      <c r="A75" s="27" t="s">
        <v>35</v>
      </c>
      <c r="B75" t="s">
        <v>85</v>
      </c>
      <c r="C75" s="28">
        <f>C73*D75</f>
        <v>49.382716049382722</v>
      </c>
      <c r="D75" s="29">
        <v>0.4</v>
      </c>
      <c r="E75" t="s">
        <v>110</v>
      </c>
    </row>
    <row r="76" spans="1:5" x14ac:dyDescent="0.25">
      <c r="A76" s="27" t="s">
        <v>104</v>
      </c>
      <c r="B76" t="s">
        <v>86</v>
      </c>
      <c r="C76" s="28">
        <f>C73*D76</f>
        <v>74.074074074074076</v>
      </c>
      <c r="D76" s="29">
        <v>0.6</v>
      </c>
      <c r="E76" t="s">
        <v>111</v>
      </c>
    </row>
  </sheetData>
  <mergeCells count="1">
    <mergeCell ref="A19:D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>SEF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Rezende dos Santos</dc:creator>
  <cp:lastModifiedBy>Wilian Almeida de Souza</cp:lastModifiedBy>
  <cp:lastPrinted>2016-01-13T18:51:24Z</cp:lastPrinted>
  <dcterms:created xsi:type="dcterms:W3CDTF">2015-12-21T13:06:14Z</dcterms:created>
  <dcterms:modified xsi:type="dcterms:W3CDTF">2016-01-14T10:06:57Z</dcterms:modified>
</cp:coreProperties>
</file>